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Raudondvaris\Konkursiniai žiniaraščiai\2_etapas\"/>
    </mc:Choice>
  </mc:AlternateContent>
  <xr:revisionPtr revIDLastSave="0" documentId="13_ncr:1_{CE8932E8-2D68-47F5-9A63-E27C9E8E54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ausdinimo variantas" sheetId="1" r:id="rId1"/>
  </sheets>
  <definedNames>
    <definedName name="_xlnm.Print_Area" localSheetId="0">'Spausdinimo variantas'!$A$1:$J$29</definedName>
  </definedNames>
  <calcPr calcId="181029"/>
</workbook>
</file>

<file path=xl/calcChain.xml><?xml version="1.0" encoding="utf-8"?>
<calcChain xmlns="http://schemas.openxmlformats.org/spreadsheetml/2006/main">
  <c r="J12" i="1" l="1"/>
  <c r="J13" i="1"/>
  <c r="J14" i="1"/>
  <c r="J15" i="1"/>
  <c r="J16" i="1"/>
  <c r="J17" i="1"/>
  <c r="J18" i="1"/>
  <c r="J19" i="1"/>
  <c r="J20" i="1"/>
  <c r="J21" i="1"/>
  <c r="J22" i="1"/>
  <c r="J24" i="1" l="1"/>
  <c r="J25" i="1"/>
  <c r="J26" i="1" s="1"/>
  <c r="J9" i="1" s="1"/>
</calcChain>
</file>

<file path=xl/sharedStrings.xml><?xml version="1.0" encoding="utf-8"?>
<sst xmlns="http://schemas.openxmlformats.org/spreadsheetml/2006/main" count="48" uniqueCount="39">
  <si>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</si>
  <si>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</si>
  <si>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</si>
  <si>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</si>
  <si>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</si>
  <si>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</si>
  <si>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</si>
  <si>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</si>
  <si>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</si>
  <si>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</si>
  <si>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</si>
  <si>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</si>
  <si>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Vieneto kaina</t>
  </si>
  <si>
    <t>Darbas</t>
  </si>
  <si>
    <t>Medžiagos, įrenginiai</t>
  </si>
  <si>
    <t>D A R B Ų    K I E K I Ų    Ž I N I A R A Š T I S</t>
  </si>
  <si>
    <t>Sudaryta pagal  2024.10 kainas</t>
  </si>
  <si>
    <t>RAUDONDVARIO GIMNAZIJOS MOKSLO PASKIRTIES PASTATO (NR. 5296-8032-0016) ATGIMIMO G. 1, RAUDONDVARIO K., RAUDONDVARIO SEN., KAUNO R. SAV., REKONSTRAVIMO PROJEKTAS</t>
  </si>
  <si>
    <t>2 etapas</t>
  </si>
  <si>
    <t>Technologinė nuotekynė (F3)</t>
  </si>
  <si>
    <t>Plast.kanalizac.vamzdžių, kurių D 50-100mm, tiesimas</t>
  </si>
  <si>
    <t>m</t>
  </si>
  <si>
    <t>PVC vamzdžiai su movomis 50x1.8x1000, su gum. tarpin.(vid.nuotek.)</t>
  </si>
  <si>
    <t>vnt</t>
  </si>
  <si>
    <t>Fasoninės dalys 80% nuo vamzdynų ilgio sąmatinės vertės</t>
  </si>
  <si>
    <t>kompl.</t>
  </si>
  <si>
    <t>Vidaus nuotekų plastikinių vamzdynų jungiamųjų (fasoninių) dalių montavimas , kai nominalusis vidinis skersmuo iki 50 mm</t>
  </si>
  <si>
    <t>PVC revizijos d50 stovams</t>
  </si>
  <si>
    <t>Ventiliaciniai kaminėliai (d 50)</t>
  </si>
  <si>
    <t xml:space="preserve">vnt. </t>
  </si>
  <si>
    <t>Plastikinio trapo, kurio skersmuo 100 mm, montavimas</t>
  </si>
  <si>
    <t>Plastikinis trapas d 100 mm</t>
  </si>
  <si>
    <t>Vamzdžių kirtimosi su pastato konstrukcijomis vietų užtaisymas ugniai atspariais žiedais ( betono perdangose)</t>
  </si>
  <si>
    <t>Priešgaisrinės apkabos vamzdynams</t>
  </si>
  <si>
    <t>Nuotekų vamzdynų hidraulinis bandymas ( buitinių nuotekų)* technologinių</t>
  </si>
  <si>
    <t>100m</t>
  </si>
  <si>
    <t>Iš viso be PVM:</t>
  </si>
  <si>
    <t>PVM: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</si>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</sst>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000"/>
    <numFmt numFmtId="166" formatCode="#,##0.00\ [$€-1];\-#,##0.00\ [$€-1]"/>
  </numFmts>
  <fonts count="9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Continuous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/>
    </xf>
    <xf numFmtId="165" fontId="6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66" fontId="5" fillId="0" borderId="0" xfId="0" applyNumberFormat="1" applyFont="1" applyAlignment="1">
      <alignment horizontal="right" vertical="top"/>
    </xf>
    <xf numFmtId="166" fontId="5" fillId="0" borderId="4" xfId="0" applyNumberFormat="1" applyFont="1" applyBorder="1" applyAlignment="1">
      <alignment horizontal="right" vertical="top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C44"/>
  <sheetViews>
    <sheetView showZeros="0" tabSelected="1" zoomScaleNormal="100" workbookViewId="0">
      <pane ySplit="11" topLeftCell="A22" activePane="bottomLeft" state="frozen"/>
      <selection pane="bottomLeft"/>
    </sheetView>
  </sheetViews>
  <sheetFormatPr defaultRowHeight="15" x14ac:dyDescent="0.25"/>
  <cols>
    <col min="1" max="1" width="4.5703125" customWidth="1"/>
    <col min="2" max="2" width="9.28515625" customWidth="1"/>
    <col min="3" max="3" width="22.85546875" customWidth="1"/>
    <col min="4" max="4" width="5.85546875" customWidth="1"/>
    <col min="5" max="5" width="6.28515625" customWidth="1"/>
    <col min="6" max="8" width="9.7109375" hidden="1" customWidth="1"/>
    <col min="9" max="9" width="9.7109375" customWidth="1"/>
    <col min="10" max="10" width="12.42578125" customWidth="1"/>
    <col min="54" max="54" width="9.140625" style="32"/>
    <col min="55" max="55" width="81.28515625" style="32" customWidth="1"/>
  </cols>
  <sheetData>
    <row r="1" spans="1:55" x14ac:dyDescent="0.25">
      <c r="A1" s="1" t="s">
        <v>15</v>
      </c>
      <c r="B1" s="23"/>
      <c r="C1" s="2"/>
      <c r="D1" s="2"/>
      <c r="E1" s="2"/>
      <c r="F1" s="2"/>
      <c r="G1" s="2"/>
      <c r="H1" s="2"/>
      <c r="I1" s="2"/>
      <c r="J1" s="2"/>
    </row>
    <row r="2" spans="1:55" x14ac:dyDescent="0.25">
      <c r="A2" s="3"/>
      <c r="B2" s="24">
        <v>4335.6499999999996</v>
      </c>
      <c r="C2" s="4"/>
      <c r="D2" s="4"/>
      <c r="E2" s="4"/>
      <c r="F2" s="4"/>
      <c r="G2" s="4"/>
      <c r="H2" s="4"/>
      <c r="I2" s="4"/>
      <c r="J2" s="4"/>
    </row>
    <row r="3" spans="1:55" x14ac:dyDescent="0.25">
      <c r="A3" s="5" t="s">
        <v>16</v>
      </c>
      <c r="B3" s="2"/>
      <c r="C3" s="2"/>
      <c r="D3" s="2"/>
      <c r="E3" s="2"/>
      <c r="F3" s="2"/>
      <c r="G3" s="2"/>
      <c r="H3" s="2"/>
      <c r="I3" s="2"/>
      <c r="J3" s="2"/>
    </row>
    <row r="4" spans="1:55" x14ac:dyDescent="0.25">
      <c r="A4" s="5"/>
      <c r="B4" s="2"/>
      <c r="C4" s="2"/>
      <c r="D4" s="2"/>
      <c r="E4" s="2"/>
      <c r="F4" s="2"/>
      <c r="G4" s="2"/>
      <c r="H4" s="2"/>
      <c r="I4" s="2"/>
      <c r="J4" s="2"/>
    </row>
    <row r="5" spans="1:55" x14ac:dyDescent="0.25">
      <c r="A5" s="5"/>
      <c r="B5" s="2"/>
      <c r="C5" s="2"/>
      <c r="D5" s="2"/>
      <c r="E5" s="2"/>
      <c r="F5" s="2"/>
      <c r="G5" s="2"/>
      <c r="H5" s="2"/>
      <c r="I5" s="2"/>
      <c r="J5" s="2"/>
    </row>
    <row r="6" spans="1:55" ht="22.5" x14ac:dyDescent="0.25">
      <c r="A6" s="41" t="s">
        <v>10</v>
      </c>
      <c r="B6" s="41"/>
      <c r="C6" s="40" t="s">
        <v>17</v>
      </c>
      <c r="D6" s="40"/>
      <c r="E6" s="40"/>
      <c r="F6" s="40"/>
      <c r="G6" s="40"/>
      <c r="H6" s="40"/>
      <c r="I6" s="40"/>
      <c r="J6" s="40"/>
      <c r="BC6" s="33" t="s">
        <v>17</v>
      </c>
    </row>
    <row r="7" spans="1:55" x14ac:dyDescent="0.25">
      <c r="A7" s="41" t="s">
        <v>8</v>
      </c>
      <c r="B7" s="41"/>
      <c r="C7" s="40" t="s">
        <v>18</v>
      </c>
      <c r="D7" s="40"/>
      <c r="E7" s="40"/>
      <c r="F7" s="40"/>
      <c r="G7" s="40"/>
      <c r="H7" s="40"/>
      <c r="I7" s="40"/>
      <c r="J7" s="40"/>
      <c r="BC7" s="33" t="s">
        <v>18</v>
      </c>
    </row>
    <row r="8" spans="1:55" x14ac:dyDescent="0.25">
      <c r="A8" s="41" t="s">
        <v>9</v>
      </c>
      <c r="B8" s="41"/>
      <c r="C8" s="40" t="s">
        <v>19</v>
      </c>
      <c r="D8" s="40"/>
      <c r="E8" s="40"/>
      <c r="F8" s="40"/>
      <c r="G8" s="40"/>
      <c r="H8" s="40"/>
      <c r="I8" s="40"/>
      <c r="J8" s="40"/>
      <c r="BC8" s="33" t="s">
        <v>19</v>
      </c>
    </row>
    <row r="9" spans="1:55" ht="25.5" customHeight="1" x14ac:dyDescent="0.25">
      <c r="A9" s="5"/>
      <c r="B9" s="2"/>
      <c r="C9" s="2"/>
      <c r="D9" s="2"/>
      <c r="E9" s="2"/>
      <c r="F9" s="2"/>
      <c r="G9" s="2"/>
      <c r="H9" s="6"/>
      <c r="I9" s="7" t="s">
        <v>11</v>
      </c>
      <c r="J9" s="26">
        <f>J26</f>
        <v>0</v>
      </c>
    </row>
    <row r="10" spans="1:55" ht="17.25" customHeight="1" x14ac:dyDescent="0.25">
      <c r="A10" s="34" t="s">
        <v>3</v>
      </c>
      <c r="B10" s="36" t="s">
        <v>4</v>
      </c>
      <c r="C10" s="36" t="s">
        <v>6</v>
      </c>
      <c r="D10" s="37" t="s">
        <v>5</v>
      </c>
      <c r="E10" s="39" t="s">
        <v>0</v>
      </c>
      <c r="G10" s="8"/>
      <c r="H10" s="8"/>
      <c r="I10" s="8" t="s">
        <v>1</v>
      </c>
      <c r="J10" s="8"/>
    </row>
    <row r="11" spans="1:55" ht="22.5" x14ac:dyDescent="0.25">
      <c r="A11" s="35"/>
      <c r="B11" s="36"/>
      <c r="C11" s="36"/>
      <c r="D11" s="38"/>
      <c r="E11" s="39"/>
      <c r="F11" s="9" t="s">
        <v>13</v>
      </c>
      <c r="G11" s="9" t="s">
        <v>14</v>
      </c>
      <c r="H11" s="9" t="s">
        <v>7</v>
      </c>
      <c r="I11" s="9" t="s">
        <v>12</v>
      </c>
      <c r="J11" s="9" t="s">
        <v>2</v>
      </c>
    </row>
    <row r="12" spans="1:55" ht="22.5" x14ac:dyDescent="0.25">
      <c r="A12" s="10">
        <v>1</v>
      </c>
      <c r="B12" s="11"/>
      <c r="C12" s="12" t="s">
        <v>20</v>
      </c>
      <c r="D12" s="11" t="s">
        <v>21</v>
      </c>
      <c r="E12" s="13">
        <v>81</v>
      </c>
      <c r="F12" s="14"/>
      <c r="G12" s="14"/>
      <c r="H12" s="14"/>
      <c r="I12" s="25"/>
      <c r="J12" s="14">
        <f t="shared" ref="J12:J22" si="0">ROUND(I12*E12,2)</f>
        <v>0</v>
      </c>
    </row>
    <row r="13" spans="1:55" ht="33.75" x14ac:dyDescent="0.25">
      <c r="A13" s="10">
        <v>2</v>
      </c>
      <c r="B13" s="11"/>
      <c r="C13" s="12" t="s">
        <v>22</v>
      </c>
      <c r="D13" s="11" t="s">
        <v>23</v>
      </c>
      <c r="E13" s="13">
        <v>81</v>
      </c>
      <c r="F13" s="14"/>
      <c r="G13" s="14"/>
      <c r="H13" s="14"/>
      <c r="I13" s="25"/>
      <c r="J13" s="14">
        <f t="shared" si="0"/>
        <v>0</v>
      </c>
    </row>
    <row r="14" spans="1:55" ht="33.75" x14ac:dyDescent="0.25">
      <c r="A14" s="10">
        <v>3</v>
      </c>
      <c r="B14" s="11"/>
      <c r="C14" s="12" t="s">
        <v>24</v>
      </c>
      <c r="D14" s="11" t="s">
        <v>25</v>
      </c>
      <c r="E14" s="13">
        <v>1</v>
      </c>
      <c r="F14" s="14"/>
      <c r="G14" s="14"/>
      <c r="H14" s="14"/>
      <c r="I14" s="25"/>
      <c r="J14" s="14">
        <f t="shared" si="0"/>
        <v>0</v>
      </c>
    </row>
    <row r="15" spans="1:55" ht="56.25" x14ac:dyDescent="0.25">
      <c r="A15" s="10">
        <v>4</v>
      </c>
      <c r="B15" s="11"/>
      <c r="C15" s="12" t="s">
        <v>26</v>
      </c>
      <c r="D15" s="11" t="s">
        <v>23</v>
      </c>
      <c r="E15" s="13">
        <v>9</v>
      </c>
      <c r="F15" s="14"/>
      <c r="G15" s="14"/>
      <c r="H15" s="14"/>
      <c r="I15" s="25"/>
      <c r="J15" s="14">
        <f t="shared" si="0"/>
        <v>0</v>
      </c>
    </row>
    <row r="16" spans="1:55" x14ac:dyDescent="0.25">
      <c r="A16" s="10">
        <v>5</v>
      </c>
      <c r="B16" s="11"/>
      <c r="C16" s="12" t="s">
        <v>27</v>
      </c>
      <c r="D16" s="11" t="s">
        <v>23</v>
      </c>
      <c r="E16" s="13">
        <v>6</v>
      </c>
      <c r="F16" s="14"/>
      <c r="G16" s="14"/>
      <c r="H16" s="14"/>
      <c r="I16" s="25"/>
      <c r="J16" s="14">
        <f t="shared" si="0"/>
        <v>0</v>
      </c>
    </row>
    <row r="17" spans="1:10" x14ac:dyDescent="0.25">
      <c r="A17" s="10">
        <v>6</v>
      </c>
      <c r="B17" s="11"/>
      <c r="C17" s="12" t="s">
        <v>28</v>
      </c>
      <c r="D17" s="11" t="s">
        <v>29</v>
      </c>
      <c r="E17" s="13">
        <v>3</v>
      </c>
      <c r="F17" s="14"/>
      <c r="G17" s="14"/>
      <c r="H17" s="14"/>
      <c r="I17" s="25"/>
      <c r="J17" s="14">
        <f t="shared" si="0"/>
        <v>0</v>
      </c>
    </row>
    <row r="18" spans="1:10" ht="22.5" x14ac:dyDescent="0.25">
      <c r="A18" s="10">
        <v>7</v>
      </c>
      <c r="B18" s="11"/>
      <c r="C18" s="12" t="s">
        <v>30</v>
      </c>
      <c r="D18" s="11" t="s">
        <v>25</v>
      </c>
      <c r="E18" s="13">
        <v>6</v>
      </c>
      <c r="F18" s="14"/>
      <c r="G18" s="14"/>
      <c r="H18" s="14"/>
      <c r="I18" s="25"/>
      <c r="J18" s="14">
        <f t="shared" si="0"/>
        <v>0</v>
      </c>
    </row>
    <row r="19" spans="1:10" x14ac:dyDescent="0.25">
      <c r="A19" s="10">
        <v>8</v>
      </c>
      <c r="B19" s="11"/>
      <c r="C19" s="12" t="s">
        <v>31</v>
      </c>
      <c r="D19" s="11" t="s">
        <v>25</v>
      </c>
      <c r="E19" s="13">
        <v>6</v>
      </c>
      <c r="F19" s="14"/>
      <c r="G19" s="14"/>
      <c r="H19" s="14"/>
      <c r="I19" s="25"/>
      <c r="J19" s="14">
        <f t="shared" si="0"/>
        <v>0</v>
      </c>
    </row>
    <row r="20" spans="1:10" ht="45" x14ac:dyDescent="0.25">
      <c r="A20" s="10">
        <v>9</v>
      </c>
      <c r="B20" s="11"/>
      <c r="C20" s="12" t="s">
        <v>32</v>
      </c>
      <c r="D20" s="11" t="s">
        <v>23</v>
      </c>
      <c r="E20" s="13">
        <v>6</v>
      </c>
      <c r="F20" s="14"/>
      <c r="G20" s="14"/>
      <c r="H20" s="14"/>
      <c r="I20" s="25"/>
      <c r="J20" s="14">
        <f t="shared" si="0"/>
        <v>0</v>
      </c>
    </row>
    <row r="21" spans="1:10" ht="22.5" x14ac:dyDescent="0.25">
      <c r="A21" s="10">
        <v>10</v>
      </c>
      <c r="B21" s="11"/>
      <c r="C21" s="12" t="s">
        <v>33</v>
      </c>
      <c r="D21" s="11" t="s">
        <v>23</v>
      </c>
      <c r="E21" s="13">
        <v>6</v>
      </c>
      <c r="F21" s="14"/>
      <c r="G21" s="14"/>
      <c r="H21" s="14"/>
      <c r="I21" s="25"/>
      <c r="J21" s="14">
        <f t="shared" si="0"/>
        <v>0</v>
      </c>
    </row>
    <row r="22" spans="1:10" ht="33.75" x14ac:dyDescent="0.25">
      <c r="A22" s="10">
        <v>11</v>
      </c>
      <c r="B22" s="11"/>
      <c r="C22" s="12" t="s">
        <v>34</v>
      </c>
      <c r="D22" s="11" t="s">
        <v>35</v>
      </c>
      <c r="E22" s="13">
        <v>0.81</v>
      </c>
      <c r="F22" s="14"/>
      <c r="G22" s="14"/>
      <c r="H22" s="14"/>
      <c r="I22" s="14"/>
      <c r="J22" s="14">
        <f t="shared" si="0"/>
        <v>0</v>
      </c>
    </row>
    <row r="23" spans="1:10" x14ac:dyDescent="0.25">
      <c r="A23" s="10"/>
      <c r="B23" s="11"/>
      <c r="C23" s="12"/>
      <c r="D23" s="11"/>
      <c r="E23" s="13"/>
      <c r="F23" s="14"/>
      <c r="G23" s="14"/>
      <c r="H23" s="14"/>
      <c r="I23" s="14"/>
      <c r="J23" s="14"/>
    </row>
    <row r="24" spans="1:10" x14ac:dyDescent="0.25">
      <c r="A24" s="15"/>
      <c r="B24" s="27" t="s">
        <v>36</v>
      </c>
      <c r="C24" s="27"/>
      <c r="D24" s="27"/>
      <c r="E24" s="27"/>
      <c r="F24" s="28"/>
      <c r="G24" s="28"/>
      <c r="H24" s="28"/>
      <c r="I24" s="28"/>
      <c r="J24" s="30">
        <f>SUM(J12:J23)</f>
        <v>0</v>
      </c>
    </row>
    <row r="25" spans="1:10" x14ac:dyDescent="0.25">
      <c r="A25" s="15"/>
      <c r="B25" s="27" t="s">
        <v>37</v>
      </c>
      <c r="C25" s="27"/>
      <c r="D25" s="27"/>
      <c r="E25" s="27"/>
      <c r="F25" s="27"/>
      <c r="G25" s="27"/>
      <c r="H25" s="27"/>
      <c r="I25" s="27"/>
      <c r="J25" s="30">
        <f>ROUND(J24*0.21, 2)</f>
        <v>0</v>
      </c>
    </row>
    <row r="26" spans="1:10" x14ac:dyDescent="0.25">
      <c r="A26" s="15"/>
      <c r="B26" s="29" t="s">
        <v>38</v>
      </c>
      <c r="C26" s="29"/>
      <c r="D26" s="29"/>
      <c r="E26" s="29"/>
      <c r="F26" s="29"/>
      <c r="G26" s="29"/>
      <c r="H26" s="29"/>
      <c r="I26" s="29"/>
      <c r="J26" s="31">
        <f>SUM(J24:J25)</f>
        <v>0</v>
      </c>
    </row>
    <row r="27" spans="1:10" x14ac:dyDescent="0.25">
      <c r="A27" s="15"/>
      <c r="B27" s="16"/>
      <c r="C27" s="16"/>
      <c r="D27" s="16"/>
      <c r="E27" s="16"/>
      <c r="F27" s="16"/>
      <c r="G27" s="16"/>
      <c r="H27" s="16"/>
      <c r="I27" s="16"/>
      <c r="J27" s="17"/>
    </row>
    <row r="28" spans="1:10" x14ac:dyDescent="0.25">
      <c r="A28" s="15"/>
      <c r="B28" s="16"/>
      <c r="C28" s="16"/>
      <c r="D28" s="16"/>
      <c r="E28" s="16"/>
      <c r="F28" s="16"/>
      <c r="G28" s="16"/>
      <c r="H28" s="16"/>
      <c r="I28" s="16"/>
      <c r="J28" s="18"/>
    </row>
    <row r="29" spans="1:10" x14ac:dyDescent="0.25">
      <c r="A29" s="19"/>
      <c r="B29" s="16"/>
      <c r="C29" s="16"/>
      <c r="D29" s="16"/>
      <c r="E29" s="16"/>
      <c r="F29" s="16"/>
      <c r="G29" s="16"/>
      <c r="H29" s="16"/>
      <c r="I29" s="16"/>
      <c r="J29" s="18"/>
    </row>
    <row r="30" spans="1:10" x14ac:dyDescent="0.25">
      <c r="A30" s="19"/>
      <c r="B30" s="16"/>
      <c r="C30" s="16"/>
      <c r="D30" s="16"/>
      <c r="E30" s="16"/>
      <c r="F30" s="16"/>
      <c r="G30" s="16"/>
      <c r="H30" s="16"/>
      <c r="I30" s="16"/>
      <c r="J30" s="18"/>
    </row>
    <row r="31" spans="1:10" x14ac:dyDescent="0.25">
      <c r="A31" s="19"/>
      <c r="B31" s="16"/>
      <c r="C31" s="16"/>
      <c r="D31" s="16"/>
      <c r="E31" s="16"/>
      <c r="F31" s="16"/>
      <c r="G31" s="16"/>
      <c r="H31" s="16"/>
      <c r="I31" s="16"/>
      <c r="J31" s="18"/>
    </row>
    <row r="32" spans="1:10" x14ac:dyDescent="0.25">
      <c r="A32" s="19"/>
      <c r="B32" s="16"/>
      <c r="C32" s="16"/>
      <c r="D32" s="16"/>
      <c r="E32" s="16"/>
      <c r="F32" s="16"/>
      <c r="G32" s="16"/>
      <c r="H32" s="16"/>
      <c r="I32" s="16"/>
      <c r="J32" s="18"/>
    </row>
    <row r="33" spans="1:10" x14ac:dyDescent="0.25">
      <c r="A33" s="19"/>
      <c r="B33" s="16"/>
      <c r="C33" s="16"/>
      <c r="D33" s="16"/>
      <c r="E33" s="16"/>
      <c r="F33" s="16"/>
      <c r="G33" s="16"/>
      <c r="H33" s="16"/>
      <c r="I33" s="16"/>
      <c r="J33" s="18"/>
    </row>
    <row r="34" spans="1:10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1"/>
    </row>
    <row r="35" spans="1:10" x14ac:dyDescent="0.25">
      <c r="A35" s="20"/>
      <c r="B35" s="20"/>
      <c r="C35" s="20"/>
      <c r="D35" s="22"/>
      <c r="E35" s="20"/>
      <c r="F35" s="20"/>
      <c r="G35" s="20"/>
      <c r="H35" s="20"/>
      <c r="I35" s="20"/>
      <c r="J35" s="20"/>
    </row>
    <row r="36" spans="1:10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</row>
    <row r="37" spans="1:10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</row>
    <row r="38" spans="1:10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</row>
    <row r="39" spans="1:10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</row>
    <row r="40" spans="1:10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</row>
    <row r="41" spans="1:10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</row>
    <row r="42" spans="1:10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</row>
    <row r="43" spans="1:10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</row>
    <row r="44" spans="1:10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</row>
  </sheetData>
  <mergeCells count="11">
    <mergeCell ref="C6:J6"/>
    <mergeCell ref="C7:J7"/>
    <mergeCell ref="C8:J8"/>
    <mergeCell ref="A6:B6"/>
    <mergeCell ref="A7:B7"/>
    <mergeCell ref="A8:B8"/>
    <mergeCell ref="A10:A11"/>
    <mergeCell ref="B10:B11"/>
    <mergeCell ref="D10:D11"/>
    <mergeCell ref="E10:E11"/>
    <mergeCell ref="C10:C11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120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AMLEX</cp:lastModifiedBy>
  <cp:lastPrinted>2020-07-01T12:11:10Z</cp:lastPrinted>
  <dcterms:created xsi:type="dcterms:W3CDTF">2019-05-30T12:34:03Z</dcterms:created>
  <dcterms:modified xsi:type="dcterms:W3CDTF">2025-02-07T14:14:47Z</dcterms:modified>
</cp:coreProperties>
</file>